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melnikova\Desktop\Документы\ОНП\2024_0293_Креатив\"/>
    </mc:Choice>
  </mc:AlternateContent>
  <bookViews>
    <workbookView xWindow="0" yWindow="0" windowWidth="28800" windowHeight="11535"/>
  </bookViews>
  <sheets>
    <sheet name="гарантийное письмо" sheetId="4"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9" i="4" l="1"/>
  <c r="C48" i="4"/>
  <c r="C46" i="4"/>
  <c r="C45" i="4"/>
  <c r="C44" i="4"/>
  <c r="C43" i="4"/>
  <c r="C42" i="4"/>
  <c r="C41" i="4"/>
  <c r="C40" i="4"/>
  <c r="C38" i="4"/>
  <c r="C37" i="4"/>
  <c r="C36" i="4"/>
  <c r="C35" i="4"/>
  <c r="C34" i="4"/>
  <c r="C33" i="4"/>
  <c r="C32" i="4"/>
  <c r="C31" i="4"/>
  <c r="C30" i="4"/>
  <c r="C29" i="4"/>
  <c r="C28" i="4"/>
  <c r="C27" i="4"/>
  <c r="C26" i="4"/>
  <c r="C25" i="4"/>
  <c r="C23" i="4"/>
  <c r="C22" i="4"/>
  <c r="C21" i="4"/>
  <c r="C19" i="4"/>
  <c r="C18" i="4"/>
  <c r="C16" i="4"/>
  <c r="C15" i="4"/>
  <c r="C13" i="4"/>
  <c r="C11" i="4"/>
  <c r="C9" i="4"/>
  <c r="C8" i="4"/>
  <c r="C7" i="4"/>
  <c r="C6" i="4"/>
  <c r="D49" i="4" l="1"/>
  <c r="E49" i="4" s="1"/>
  <c r="G49" i="4" s="1"/>
  <c r="D45" i="4"/>
  <c r="E45" i="4" s="1"/>
  <c r="G45" i="4" s="1"/>
  <c r="D44" i="4"/>
  <c r="E44" i="4" s="1"/>
  <c r="G44" i="4" s="1"/>
  <c r="D42" i="4"/>
  <c r="E42" i="4" s="1"/>
  <c r="G42" i="4" s="1"/>
  <c r="D41" i="4"/>
  <c r="E41" i="4" s="1"/>
  <c r="G41" i="4" s="1"/>
  <c r="D40" i="4"/>
  <c r="E40" i="4" s="1"/>
  <c r="G40" i="4" s="1"/>
  <c r="D33" i="4"/>
  <c r="E33" i="4" s="1"/>
  <c r="G33" i="4" s="1"/>
  <c r="D28" i="4"/>
  <c r="E28" i="4" s="1"/>
  <c r="G28" i="4" s="1"/>
  <c r="D27" i="4"/>
  <c r="E27" i="4" s="1"/>
  <c r="G27" i="4" s="1"/>
  <c r="D23" i="4"/>
  <c r="E23" i="4" s="1"/>
  <c r="G23" i="4" s="1"/>
  <c r="D22" i="4"/>
  <c r="E22" i="4" s="1"/>
  <c r="G22" i="4" s="1"/>
  <c r="D18" i="4"/>
  <c r="E18" i="4" s="1"/>
  <c r="G18" i="4" s="1"/>
  <c r="D8" i="4"/>
  <c r="E8" i="4" s="1"/>
  <c r="G8" i="4" s="1"/>
  <c r="D7" i="4"/>
  <c r="E7" i="4" s="1"/>
  <c r="G7" i="4" s="1"/>
  <c r="D48" i="4"/>
  <c r="E48" i="4" s="1"/>
  <c r="G48" i="4" s="1"/>
  <c r="D46" i="4"/>
  <c r="E46" i="4" s="1"/>
  <c r="G46" i="4" s="1"/>
  <c r="D43" i="4"/>
  <c r="E43" i="4" s="1"/>
  <c r="G43" i="4" s="1"/>
  <c r="D38" i="4"/>
  <c r="E38" i="4" s="1"/>
  <c r="G38" i="4" s="1"/>
  <c r="D37" i="4"/>
  <c r="E37" i="4" s="1"/>
  <c r="G37" i="4" s="1"/>
  <c r="D36" i="4"/>
  <c r="E36" i="4" s="1"/>
  <c r="G36" i="4" s="1"/>
  <c r="D35" i="4"/>
  <c r="E35" i="4" s="1"/>
  <c r="G35" i="4" s="1"/>
  <c r="D34" i="4"/>
  <c r="E34" i="4" s="1"/>
  <c r="G34" i="4" s="1"/>
  <c r="D32" i="4"/>
  <c r="E32" i="4" s="1"/>
  <c r="G32" i="4" s="1"/>
  <c r="D31" i="4"/>
  <c r="E31" i="4" s="1"/>
  <c r="G31" i="4" s="1"/>
  <c r="D30" i="4"/>
  <c r="E30" i="4" s="1"/>
  <c r="G30" i="4" s="1"/>
  <c r="D29" i="4"/>
  <c r="E29" i="4" s="1"/>
  <c r="G29" i="4" s="1"/>
  <c r="D26" i="4"/>
  <c r="E26" i="4" s="1"/>
  <c r="G26" i="4" s="1"/>
  <c r="D25" i="4"/>
  <c r="E25" i="4" s="1"/>
  <c r="G25" i="4" s="1"/>
  <c r="D21" i="4"/>
  <c r="E21" i="4" s="1"/>
  <c r="G21" i="4" s="1"/>
  <c r="D19" i="4"/>
  <c r="E19" i="4" s="1"/>
  <c r="G19" i="4" s="1"/>
  <c r="D16" i="4"/>
  <c r="E16" i="4" s="1"/>
  <c r="G16" i="4" s="1"/>
  <c r="D15" i="4"/>
  <c r="E15" i="4" s="1"/>
  <c r="G15" i="4" s="1"/>
  <c r="D13" i="4"/>
  <c r="E13" i="4" s="1"/>
  <c r="G13" i="4" s="1"/>
  <c r="D11" i="4"/>
  <c r="E11" i="4" s="1"/>
  <c r="G11" i="4" s="1"/>
  <c r="D9" i="4"/>
  <c r="E9" i="4" s="1"/>
  <c r="G9" i="4" s="1"/>
  <c r="D6" i="4"/>
  <c r="E6" i="4" l="1"/>
  <c r="G6" i="4" s="1"/>
  <c r="G52" i="4" s="1"/>
  <c r="G53" i="4" s="1"/>
</calcChain>
</file>

<file path=xl/sharedStrings.xml><?xml version="1.0" encoding="utf-8"?>
<sst xmlns="http://schemas.openxmlformats.org/spreadsheetml/2006/main" count="98" uniqueCount="67">
  <si>
    <t>ТИП УСЛУГИ ПО РАЗРАБОТКЕ КРЕАТИВА</t>
  </si>
  <si>
    <t>Единица измерения</t>
  </si>
  <si>
    <t>Разработка концепции проекта</t>
  </si>
  <si>
    <t>шт.</t>
  </si>
  <si>
    <t>Разработка названия услуги/ТП и хедлайна на русском и узбекском языках</t>
  </si>
  <si>
    <t>шт( рус+узб)</t>
  </si>
  <si>
    <t>Разработка слогана на русском и узбекском языках</t>
  </si>
  <si>
    <t>ТВ</t>
  </si>
  <si>
    <t>Разработка сценария видеоролика (вирусного в том числе). Написание креативного сценария видеоролика, в виде синопсиса (3 варианта), включает в себя раскадровку (согласно выбранному сценарию, в кол-ве 1 шт.) на русском и узбекском языках</t>
  </si>
  <si>
    <t>комп.</t>
  </si>
  <si>
    <t>Радио</t>
  </si>
  <si>
    <t>Разработка сценария аудио ролика (3 варианта) на русском и узбекском языках</t>
  </si>
  <si>
    <t>ООН</t>
  </si>
  <si>
    <t>Разработка креативной стратегии рекламного вижуала (формат определяется в каждом отдельном Заказе) на русском и узбекском языках</t>
  </si>
  <si>
    <t>Переформатирование готового вижуала (изменение параметров и размеров макета). Определяется размером стандартной или не стандартной конструкции, согласно тех.параметров</t>
  </si>
  <si>
    <t>Пресса</t>
  </si>
  <si>
    <t>Разработка креативной стратегии рекламного вижуала на русском и узбекском языках</t>
  </si>
  <si>
    <t>Переформатирование готового вижуала (изменение параметров и размеров макета) согласно тех.параметров</t>
  </si>
  <si>
    <t>Интернет</t>
  </si>
  <si>
    <t>Разработка интернет баннера, стандарт на русском и узбекском языках (размер баннера определяется в каждом отдельном Заказе)</t>
  </si>
  <si>
    <t>Переформатирование готового интернет баннера, согласно тех.параметров на русском и узбекском языках</t>
  </si>
  <si>
    <t>Разработка пре-ролл (флэш, видео) материалов для размещения в социальных сетях и интернет площадках на русском и узбекском языках</t>
  </si>
  <si>
    <t>POS – материалы</t>
  </si>
  <si>
    <t>Буклет 300х210 мм, 4+4, 2 фальца на русском и узбекском языках</t>
  </si>
  <si>
    <t>шт ( рус+узб)</t>
  </si>
  <si>
    <t>Адаптация буклета 300х210 мм, 4+4, 2 фальца на русском и узбекском языках согласно тех.параметров</t>
  </si>
  <si>
    <t>Плакат А1 на русском и узбекском языках</t>
  </si>
  <si>
    <t>Адаптация плаката А1 на русском и узбекском языках согласно тех.параметров</t>
  </si>
  <si>
    <t>Листовка 100х210 мм, 4+4 на русском и узбекском языках</t>
  </si>
  <si>
    <t>Адаптация листовки 100х210 мм, 4+4 на русском и узбекском языках согласно тех.параметров</t>
  </si>
  <si>
    <t>Листовка ½ А4 на русском и узбекском языках</t>
  </si>
  <si>
    <t>Адаптация листовки ½ А4 на русском и узбекском языках</t>
  </si>
  <si>
    <t>Написание рекламного текста (не менее 1500 знаков) на русском и узбекском языках</t>
  </si>
  <si>
    <t>Разработка флеш-роликов для плазм в ЦО на русском и узбекском языках</t>
  </si>
  <si>
    <t>Подарочная полиграфия (карты оплаты, календари, открытки и т.д.) на русском и узбекском языках</t>
  </si>
  <si>
    <t>Календари (настольные перекидные, настенные перекидные, настенные квартальные перекидные, А1) на русском и узбекском языках</t>
  </si>
  <si>
    <t>Коробки под абонентское оборудование (модемы, роутеры, девайсы) на русском и узбекском языках</t>
  </si>
  <si>
    <t>Дополнительная полиграфия (грамоты, дипломы, сертификаты, административные бланки, визитки, бланки писем, пригласительные открытки, конверты, шаблоны презентаций и прочая нестандартная полиграфия) на русском и узбекском языках</t>
  </si>
  <si>
    <t>Оформление дилерских пунктов</t>
  </si>
  <si>
    <t>Пресс-волл, тантамареска, баннер (размер определяется в каждом отдельном Заказе)</t>
  </si>
  <si>
    <t>Концепция 3D визуализации офиса</t>
  </si>
  <si>
    <t>кв.м.</t>
  </si>
  <si>
    <t>Переформатирование готового дизайна 3D визуализации офиса для одного формата согласно тех.параметров</t>
  </si>
  <si>
    <t>Концепция 3D визуализации промо и выставочных стендов</t>
  </si>
  <si>
    <t>Переформатирование готового дизайна 3D визуализации промо и выставочных стендов для одного формата согласно тех.параметров</t>
  </si>
  <si>
    <t>Создание 3D модели объекта</t>
  </si>
  <si>
    <t>Адаптация 3D модели объекта согласно тех.параметров</t>
  </si>
  <si>
    <t>Акции</t>
  </si>
  <si>
    <t>Разработка концепции BTL акции (включает в себя механику проведения).</t>
  </si>
  <si>
    <t>Концепция вирусного СММ продвижения</t>
  </si>
  <si>
    <t>УСЛУГИ ПО ПРЕДОСТАВЛЕНИЮ ПРОДАКШЕН МЕНЕДЖМЕНТА</t>
  </si>
  <si>
    <t>НДС 12%</t>
  </si>
  <si>
    <t>Разработка креативной рамки</t>
  </si>
  <si>
    <t>Услуги по предоставлению продакшен менеджмента (создание печатной продукции, видео – аудио роликов, материалов для продвижения в интернете; услуги промоутеров, ведущих, блоггеров, фотографов, музыкантов, видео-операторов; звуковое и световое оформление мероприятий, оформление помещений, кейтеринг, предоставление шаблонов графических и фотоизображений, предоставление шаблонов видеороликов)</t>
  </si>
  <si>
    <t>Предварительный объем</t>
  </si>
  <si>
    <t>Предельная сумма, сум c НДС</t>
  </si>
  <si>
    <t>Итого сумма с учетом НДС не более</t>
  </si>
  <si>
    <t>Должность</t>
  </si>
  <si>
    <t>ФИО</t>
  </si>
  <si>
    <t>подпись</t>
  </si>
  <si>
    <t>Итого сумма без НДС не более</t>
  </si>
  <si>
    <t xml:space="preserve">Предельная стоимость за единицу, без  НДС </t>
  </si>
  <si>
    <t>Предельная стоимость за единицу, сум c НДС</t>
  </si>
  <si>
    <t>Перечень и объем работ (услуг)</t>
  </si>
  <si>
    <t>Приложение №2 к ТЗ</t>
  </si>
  <si>
    <t>Цены носят информационный характер для демонстрации формирования предельной стоимости отбора;
Ценовое предложение участник должен внести в соответствующий раздел электронной системы специального информационного портала при подаче предложения;
Цена, предложенная участником по каждой позиции, не должна превышать установленную предельную цену за единицу. Общая стоимость предложения должна быть рассчитана исходя из указанных объемов.
Победитель обязуется предоставить финальную версию спецификации на момент контрактации и данная спецификация будет являться неотъемлемой частью договора
При этом, общая стоимость договора является фиксированной. Работы и оплата будут производиться на основании подписанных сторонами заявок.</t>
  </si>
  <si>
    <r>
      <t xml:space="preserve">Стоимость услуг определяется Сторонами в каждом конкретном Заказе.
</t>
    </r>
    <r>
      <rPr>
        <b/>
        <sz val="10"/>
        <color theme="1"/>
        <rFont val="Times New Roman"/>
        <family val="1"/>
        <charset val="204"/>
      </rPr>
      <t>Предельная сумма по данной категории</t>
    </r>
    <r>
      <rPr>
        <b/>
        <u/>
        <sz val="10"/>
        <color theme="1"/>
        <rFont val="Times New Roman"/>
        <family val="1"/>
        <charset val="204"/>
      </rPr>
      <t xml:space="preserve"> не подлежит изменению</t>
    </r>
    <r>
      <rPr>
        <b/>
        <sz val="10"/>
        <color theme="1"/>
        <rFont val="Times New Roman"/>
        <family val="1"/>
        <charset val="204"/>
      </rPr>
      <t xml:space="preserve"> и будет складывсаться из отдельных заказов по описанным услугам.</t>
    </r>
    <r>
      <rPr>
        <sz val="10"/>
        <color theme="1"/>
        <rFont val="Times New Roman"/>
        <family val="1"/>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</si>
</sst>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_-;\-* #,##0.00\ _₽_-;_-* &quot;-&quot;??\ _₽_-;_-@_-"/>
    <numFmt numFmtId="165" formatCode="_-* #,##0.000\ _₽_-;\-* #,##0.000\ _₽_-;_-* &quot;-&quot;??\ _₽_-;_-@_-"/>
  </numFmts>
  <fonts count="11" x14ac:knownFonts="1">
    <font>
      <sz val="11"/>
      <color theme="1"/>
      <name val="Calibri"/>
      <family val="2"/>
      <charset val="204"/>
      <scheme val="minor"/>
    </font>
    <font>
      <b/>
      <sz val="9"/>
      <color theme="1"/>
      <name val="Times New Roman"/>
      <family val="1"/>
      <charset val="204"/>
    </font>
    <font>
      <sz val="9"/>
      <color theme="1"/>
      <name val="Times New Roman"/>
      <family val="1"/>
      <charset val="204"/>
    </font>
    <font>
      <sz val="11"/>
      <color theme="1"/>
      <name val="Calibri"/>
      <family val="2"/>
      <charset val="204"/>
      <scheme val="minor"/>
    </font>
    <font>
      <sz val="12"/>
      <color theme="1"/>
      <name val="Calibri"/>
      <family val="2"/>
      <charset val="204"/>
      <scheme val="minor"/>
    </font>
    <font>
      <sz val="12"/>
      <color theme="1"/>
      <name val="Times New Roman"/>
      <family val="1"/>
      <charset val="204"/>
    </font>
    <font>
      <sz val="11"/>
      <color theme="1"/>
      <name val="Times New Roman"/>
      <family val="1"/>
      <charset val="204"/>
    </font>
    <font>
      <sz val="10"/>
      <color theme="1"/>
      <name val="Times New Roman"/>
      <family val="1"/>
      <charset val="204"/>
    </font>
    <font>
      <b/>
      <sz val="11"/>
      <color theme="1"/>
      <name val="Calibri"/>
      <family val="2"/>
      <charset val="204"/>
      <scheme val="minor"/>
    </font>
    <font>
      <b/>
      <sz val="10"/>
      <color theme="1"/>
      <name val="Times New Roman"/>
      <family val="1"/>
      <charset val="204"/>
    </font>
    <font>
      <b/>
      <u/>
      <sz val="10"/>
      <color theme="1"/>
      <name val="Times New Roman"/>
      <family val="1"/>
      <charset val="204"/>
    </font>
  </fonts>
  <fills count="4">
    <fill>
      <patternFill patternType="none"/>
    </fill>
    <fill>
      <patternFill patternType="gray125"/>
    </fill>
    <fill>
      <patternFill patternType="solid">
        <fgColor rgb="FFE2EFD9"/>
        <bgColor indexed="64"/>
      </patternFill>
    </fill>
    <fill>
      <patternFill patternType="solid">
        <fgColor rgb="FFFFFFFF"/>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164" fontId="3" fillId="0" borderId="0" applyFont="0" applyFill="0" applyBorder="0" applyAlignment="0" applyProtection="0"/>
  </cellStyleXfs>
  <cellXfs count="46">
    <xf numFmtId="0" fontId="0" fillId="0" borderId="0" xfId="0"/>
    <xf numFmtId="164" fontId="0" fillId="0" borderId="0" xfId="1" applyFont="1"/>
    <xf numFmtId="164" fontId="2" fillId="0" borderId="1" xfId="0" applyNumberFormat="1" applyFont="1" applyBorder="1" applyAlignment="1">
      <alignment horizontal="center"/>
    </xf>
    <xf numFmtId="165" fontId="2" fillId="0" borderId="1" xfId="0" applyNumberFormat="1" applyFont="1" applyBorder="1" applyAlignment="1">
      <alignment horizontal="center"/>
    </xf>
    <xf numFmtId="0" fontId="2" fillId="0" borderId="1" xfId="0" applyFont="1" applyBorder="1" applyAlignment="1">
      <alignment horizontal="center" vertical="center"/>
    </xf>
    <xf numFmtId="164" fontId="2" fillId="0" borderId="1" xfId="1" applyFont="1" applyFill="1" applyBorder="1" applyAlignment="1">
      <alignment vertical="center"/>
    </xf>
    <xf numFmtId="164" fontId="2" fillId="0" borderId="1" xfId="0" applyNumberFormat="1" applyFont="1" applyBorder="1" applyAlignment="1">
      <alignment horizontal="center" vertical="center"/>
    </xf>
    <xf numFmtId="0" fontId="0" fillId="0" borderId="0" xfId="0" applyBorder="1" applyAlignment="1">
      <alignment horizontal="center" wrapText="1"/>
    </xf>
    <xf numFmtId="0" fontId="1" fillId="2" borderId="1" xfId="0" applyFont="1" applyFill="1" applyBorder="1" applyAlignment="1">
      <alignment horizontal="center" vertical="center" wrapText="1"/>
    </xf>
    <xf numFmtId="164" fontId="1" fillId="2" borderId="1" xfId="1" applyFont="1" applyFill="1" applyBorder="1" applyAlignment="1">
      <alignment horizontal="center" vertical="center" wrapText="1"/>
    </xf>
    <xf numFmtId="0" fontId="1" fillId="2" borderId="1" xfId="0" applyFont="1" applyFill="1" applyBorder="1" applyAlignment="1">
      <alignment vertical="center" wrapText="1"/>
    </xf>
    <xf numFmtId="0" fontId="1" fillId="2" borderId="1" xfId="0" applyFont="1" applyFill="1" applyBorder="1" applyAlignment="1">
      <alignment vertical="center"/>
    </xf>
    <xf numFmtId="164" fontId="1" fillId="2" borderId="1" xfId="1" applyFont="1" applyFill="1" applyBorder="1" applyAlignment="1">
      <alignment vertical="center" wrapText="1"/>
    </xf>
    <xf numFmtId="0" fontId="0" fillId="0" borderId="0" xfId="0" applyAlignment="1">
      <alignment horizontal="center" vertical="center"/>
    </xf>
    <xf numFmtId="164" fontId="2" fillId="0" borderId="1" xfId="0" applyNumberFormat="1" applyFont="1" applyFill="1" applyBorder="1" applyAlignment="1">
      <alignment horizontal="center"/>
    </xf>
    <xf numFmtId="164" fontId="2" fillId="0" borderId="1" xfId="0" applyNumberFormat="1" applyFont="1" applyFill="1" applyBorder="1" applyAlignment="1">
      <alignment horizontal="center" vertical="center"/>
    </xf>
    <xf numFmtId="164" fontId="1" fillId="0" borderId="1" xfId="0" applyNumberFormat="1" applyFont="1" applyFill="1" applyBorder="1" applyAlignment="1">
      <alignment horizontal="center" vertical="center"/>
    </xf>
    <xf numFmtId="0" fontId="0" fillId="0" borderId="0" xfId="0" applyBorder="1" applyAlignment="1">
      <alignment vertical="center" wrapText="1"/>
    </xf>
    <xf numFmtId="0" fontId="0" fillId="0" borderId="0" xfId="0" applyAlignment="1">
      <alignment vertical="center"/>
    </xf>
    <xf numFmtId="0" fontId="4" fillId="0" borderId="0" xfId="0" applyFont="1"/>
    <xf numFmtId="0" fontId="7" fillId="0" borderId="1" xfId="0" applyFont="1" applyBorder="1" applyAlignment="1">
      <alignment vertical="center" wrapText="1"/>
    </xf>
    <xf numFmtId="0" fontId="7" fillId="3" borderId="1" xfId="0" applyFont="1" applyFill="1" applyBorder="1" applyAlignment="1">
      <alignment vertical="center" wrapText="1"/>
    </xf>
    <xf numFmtId="0" fontId="6" fillId="0" borderId="0" xfId="0" applyFont="1"/>
    <xf numFmtId="164" fontId="0" fillId="0" borderId="0" xfId="0" applyNumberFormat="1"/>
    <xf numFmtId="164" fontId="1" fillId="0" borderId="8" xfId="0" applyNumberFormat="1" applyFont="1" applyFill="1" applyBorder="1" applyAlignment="1">
      <alignment horizontal="center" vertical="center"/>
    </xf>
    <xf numFmtId="0" fontId="5" fillId="0" borderId="0" xfId="0" applyFont="1" applyAlignment="1">
      <alignment horizontal="right"/>
    </xf>
    <xf numFmtId="0" fontId="5" fillId="0" borderId="0" xfId="0" applyFont="1" applyAlignment="1">
      <alignment horizontal="center"/>
    </xf>
    <xf numFmtId="0" fontId="7" fillId="3" borderId="1" xfId="0" applyFont="1" applyFill="1" applyBorder="1" applyAlignment="1">
      <alignment horizontal="center" vertical="center" wrapText="1"/>
    </xf>
    <xf numFmtId="0" fontId="6" fillId="0" borderId="5" xfId="0" applyFont="1" applyBorder="1" applyAlignment="1">
      <alignment horizontal="center"/>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6" fillId="0" borderId="0" xfId="0" applyFont="1" applyBorder="1" applyAlignment="1">
      <alignment horizontal="center" wrapText="1"/>
    </xf>
    <xf numFmtId="0" fontId="1" fillId="2" borderId="2"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8" fillId="0" borderId="2" xfId="0" applyFont="1" applyBorder="1" applyAlignment="1">
      <alignment horizontal="center" wrapText="1"/>
    </xf>
    <xf numFmtId="0" fontId="8" fillId="0" borderId="3" xfId="0" applyFont="1" applyBorder="1" applyAlignment="1">
      <alignment horizontal="center" wrapText="1"/>
    </xf>
    <xf numFmtId="0" fontId="8" fillId="0" borderId="4" xfId="0" applyFont="1" applyBorder="1" applyAlignment="1">
      <alignment horizontal="center" wrapText="1"/>
    </xf>
    <xf numFmtId="0" fontId="0" fillId="0" borderId="6" xfId="0" applyBorder="1" applyAlignment="1">
      <alignment horizontal="center"/>
    </xf>
    <xf numFmtId="0" fontId="0" fillId="0" borderId="9" xfId="0" applyBorder="1" applyAlignment="1">
      <alignment horizontal="center"/>
    </xf>
    <xf numFmtId="0" fontId="0" fillId="0" borderId="7" xfId="0" applyBorder="1" applyAlignment="1">
      <alignment horizontal="center"/>
    </xf>
    <xf numFmtId="0" fontId="0" fillId="0" borderId="10" xfId="0" applyBorder="1" applyAlignment="1">
      <alignment horizontal="center"/>
    </xf>
    <xf numFmtId="0" fontId="0" fillId="0" borderId="5" xfId="0" applyBorder="1" applyAlignment="1">
      <alignment horizontal="center"/>
    </xf>
    <xf numFmtId="0" fontId="0" fillId="0" borderId="11" xfId="0" applyBorder="1" applyAlignment="1">
      <alignment horizontal="center"/>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60"/>
  <sheetViews>
    <sheetView tabSelected="1" topLeftCell="A46" workbookViewId="0">
      <selection activeCell="K54" sqref="K54"/>
    </sheetView>
  </sheetViews>
  <sheetFormatPr defaultRowHeight="15" x14ac:dyDescent="0.25"/>
  <cols>
    <col min="1" max="1" width="33.5703125" customWidth="1"/>
    <col min="2" max="2" width="12.7109375" customWidth="1"/>
    <col min="3" max="3" width="17.28515625" style="18" customWidth="1"/>
    <col min="4" max="4" width="16" style="1" customWidth="1"/>
    <col min="5" max="5" width="16.140625" customWidth="1"/>
    <col min="6" max="6" width="12.42578125" style="13" customWidth="1"/>
    <col min="7" max="7" width="18.140625" style="1" bestFit="1" customWidth="1"/>
    <col min="8" max="8" width="21.28515625" customWidth="1"/>
  </cols>
  <sheetData>
    <row r="1" spans="1:7" ht="15.75" x14ac:dyDescent="0.25">
      <c r="A1" s="25" t="s">
        <v>64</v>
      </c>
      <c r="B1" s="25"/>
      <c r="C1" s="25"/>
      <c r="D1" s="25"/>
      <c r="E1" s="25"/>
      <c r="F1" s="25"/>
      <c r="G1" s="25"/>
    </row>
    <row r="2" spans="1:7" ht="15.75" x14ac:dyDescent="0.25">
      <c r="A2" s="26"/>
      <c r="B2" s="26"/>
      <c r="C2" s="26"/>
      <c r="D2" s="26"/>
      <c r="E2" s="26"/>
      <c r="F2" s="26"/>
      <c r="G2" s="26"/>
    </row>
    <row r="3" spans="1:7" ht="36" customHeight="1" x14ac:dyDescent="0.25">
      <c r="A3" s="31" t="s">
        <v>63</v>
      </c>
      <c r="B3" s="31"/>
      <c r="C3" s="31"/>
      <c r="D3" s="31"/>
      <c r="E3" s="31"/>
      <c r="F3" s="31"/>
      <c r="G3" s="31"/>
    </row>
    <row r="4" spans="1:7" ht="21" customHeight="1" x14ac:dyDescent="0.25">
      <c r="A4" s="7"/>
      <c r="B4" s="7"/>
      <c r="C4" s="17"/>
      <c r="D4" s="7"/>
      <c r="E4" s="7"/>
    </row>
    <row r="5" spans="1:7" ht="39" customHeight="1" x14ac:dyDescent="0.25">
      <c r="A5" s="8" t="s">
        <v>0</v>
      </c>
      <c r="B5" s="8" t="s">
        <v>1</v>
      </c>
      <c r="C5" s="8" t="s">
        <v>61</v>
      </c>
      <c r="D5" s="9" t="s">
        <v>51</v>
      </c>
      <c r="E5" s="9" t="s">
        <v>62</v>
      </c>
      <c r="F5" s="9" t="s">
        <v>54</v>
      </c>
      <c r="G5" s="9" t="s">
        <v>55</v>
      </c>
    </row>
    <row r="6" spans="1:7" x14ac:dyDescent="0.25">
      <c r="A6" s="20" t="s">
        <v>2</v>
      </c>
      <c r="B6" s="4" t="s">
        <v>3</v>
      </c>
      <c r="C6" s="5">
        <f>7150000*1.2</f>
        <v>8580000</v>
      </c>
      <c r="D6" s="2">
        <f>C6*0.12</f>
        <v>1029600</v>
      </c>
      <c r="E6" s="14">
        <f>C6+D6</f>
        <v>9609600</v>
      </c>
      <c r="F6" s="14">
        <v>3</v>
      </c>
      <c r="G6" s="14">
        <f>E6*F6</f>
        <v>28828800</v>
      </c>
    </row>
    <row r="7" spans="1:7" ht="38.25" x14ac:dyDescent="0.25">
      <c r="A7" s="20" t="s">
        <v>4</v>
      </c>
      <c r="B7" s="4" t="s">
        <v>5</v>
      </c>
      <c r="C7" s="5">
        <f>1785700*1.2</f>
        <v>2142840</v>
      </c>
      <c r="D7" s="3">
        <f t="shared" ref="D7:D9" si="0">C7*0.12</f>
        <v>257140.8</v>
      </c>
      <c r="E7" s="14">
        <f t="shared" ref="E7:E9" si="1">C7+D7</f>
        <v>2399980.7999999998</v>
      </c>
      <c r="F7" s="14">
        <v>5</v>
      </c>
      <c r="G7" s="14">
        <f t="shared" ref="G7:G49" si="2">E7*F7</f>
        <v>11999904</v>
      </c>
    </row>
    <row r="8" spans="1:7" ht="25.5" x14ac:dyDescent="0.25">
      <c r="A8" s="20" t="s">
        <v>6</v>
      </c>
      <c r="B8" s="4" t="s">
        <v>5</v>
      </c>
      <c r="C8" s="5">
        <f>1785700*1.2</f>
        <v>2142840</v>
      </c>
      <c r="D8" s="3">
        <f t="shared" si="0"/>
        <v>257140.8</v>
      </c>
      <c r="E8" s="14">
        <f t="shared" si="1"/>
        <v>2399980.7999999998</v>
      </c>
      <c r="F8" s="14">
        <v>5</v>
      </c>
      <c r="G8" s="14">
        <f t="shared" si="2"/>
        <v>11999904</v>
      </c>
    </row>
    <row r="9" spans="1:7" x14ac:dyDescent="0.25">
      <c r="A9" s="20" t="s">
        <v>52</v>
      </c>
      <c r="B9" s="4" t="s">
        <v>5</v>
      </c>
      <c r="C9" s="5">
        <f>892800*1.2</f>
        <v>1071360</v>
      </c>
      <c r="D9" s="2">
        <f t="shared" si="0"/>
        <v>128563.2</v>
      </c>
      <c r="E9" s="14">
        <f t="shared" si="1"/>
        <v>1199923.2</v>
      </c>
      <c r="F9" s="14">
        <v>2</v>
      </c>
      <c r="G9" s="14">
        <f t="shared" si="2"/>
        <v>2399846.3999999999</v>
      </c>
    </row>
    <row r="10" spans="1:7" x14ac:dyDescent="0.25">
      <c r="A10" s="10" t="s">
        <v>7</v>
      </c>
      <c r="B10" s="10"/>
      <c r="C10" s="10"/>
      <c r="D10" s="10"/>
      <c r="E10" s="10"/>
      <c r="F10" s="10"/>
      <c r="G10" s="10"/>
    </row>
    <row r="11" spans="1:7" ht="94.5" customHeight="1" x14ac:dyDescent="0.25">
      <c r="A11" s="20" t="s">
        <v>8</v>
      </c>
      <c r="B11" s="4" t="s">
        <v>9</v>
      </c>
      <c r="C11" s="5">
        <f>26785700*1.2</f>
        <v>32142840</v>
      </c>
      <c r="D11" s="6">
        <f>C11*0.12</f>
        <v>3857140.8</v>
      </c>
      <c r="E11" s="15">
        <f>C11+D11</f>
        <v>35999980.799999997</v>
      </c>
      <c r="F11" s="15">
        <v>5</v>
      </c>
      <c r="G11" s="15">
        <f t="shared" si="2"/>
        <v>179999904</v>
      </c>
    </row>
    <row r="12" spans="1:7" x14ac:dyDescent="0.25">
      <c r="A12" s="10" t="s">
        <v>10</v>
      </c>
      <c r="B12" s="10"/>
      <c r="C12" s="10"/>
      <c r="D12" s="10"/>
      <c r="E12" s="10"/>
      <c r="F12" s="10"/>
      <c r="G12" s="10"/>
    </row>
    <row r="13" spans="1:7" ht="38.25" x14ac:dyDescent="0.25">
      <c r="A13" s="20" t="s">
        <v>11</v>
      </c>
      <c r="B13" s="4" t="s">
        <v>9</v>
      </c>
      <c r="C13" s="5">
        <f>4464250*1.2</f>
        <v>5357100</v>
      </c>
      <c r="D13" s="6">
        <f>C13*0.12</f>
        <v>642852</v>
      </c>
      <c r="E13" s="15">
        <f>C13+D13</f>
        <v>5999952</v>
      </c>
      <c r="F13" s="15">
        <v>8</v>
      </c>
      <c r="G13" s="15">
        <f t="shared" si="2"/>
        <v>47999616</v>
      </c>
    </row>
    <row r="14" spans="1:7" x14ac:dyDescent="0.25">
      <c r="A14" s="10" t="s">
        <v>12</v>
      </c>
      <c r="B14" s="10"/>
      <c r="C14" s="10"/>
      <c r="D14" s="10"/>
      <c r="E14" s="10"/>
      <c r="F14" s="10"/>
      <c r="G14" s="10"/>
    </row>
    <row r="15" spans="1:7" ht="57" customHeight="1" x14ac:dyDescent="0.25">
      <c r="A15" s="20" t="s">
        <v>13</v>
      </c>
      <c r="B15" s="4" t="s">
        <v>5</v>
      </c>
      <c r="C15" s="5">
        <f>5357100*1.2</f>
        <v>6428520</v>
      </c>
      <c r="D15" s="6">
        <f t="shared" ref="D15:D16" si="3">C15*0.12</f>
        <v>771422.4</v>
      </c>
      <c r="E15" s="15">
        <f t="shared" ref="E15:E16" si="4">C15+D15</f>
        <v>7199942.4000000004</v>
      </c>
      <c r="F15" s="15">
        <v>3</v>
      </c>
      <c r="G15" s="15">
        <f t="shared" si="2"/>
        <v>21599827.200000003</v>
      </c>
    </row>
    <row r="16" spans="1:7" ht="76.5" x14ac:dyDescent="0.25">
      <c r="A16" s="20" t="s">
        <v>14</v>
      </c>
      <c r="B16" s="4" t="s">
        <v>5</v>
      </c>
      <c r="C16" s="5">
        <f>446400*1.2</f>
        <v>535680</v>
      </c>
      <c r="D16" s="6">
        <f t="shared" si="3"/>
        <v>64281.599999999999</v>
      </c>
      <c r="E16" s="15">
        <f t="shared" si="4"/>
        <v>599961.59999999998</v>
      </c>
      <c r="F16" s="15">
        <v>3</v>
      </c>
      <c r="G16" s="15">
        <f t="shared" si="2"/>
        <v>1799884.7999999998</v>
      </c>
    </row>
    <row r="17" spans="1:7" x14ac:dyDescent="0.25">
      <c r="A17" s="10" t="s">
        <v>15</v>
      </c>
      <c r="B17" s="10"/>
      <c r="C17" s="10"/>
      <c r="D17" s="10"/>
      <c r="E17" s="8"/>
      <c r="F17" s="8"/>
      <c r="G17" s="8"/>
    </row>
    <row r="18" spans="1:7" ht="38.25" x14ac:dyDescent="0.25">
      <c r="A18" s="20" t="s">
        <v>16</v>
      </c>
      <c r="B18" s="4" t="s">
        <v>5</v>
      </c>
      <c r="C18" s="5">
        <f>3571400*1.2</f>
        <v>4285680</v>
      </c>
      <c r="D18" s="6">
        <f t="shared" ref="D18:D19" si="5">C18*0.12</f>
        <v>514281.6</v>
      </c>
      <c r="E18" s="15">
        <f t="shared" ref="E18:E19" si="6">C18+D18</f>
        <v>4799961.5999999996</v>
      </c>
      <c r="F18" s="15">
        <v>1</v>
      </c>
      <c r="G18" s="15">
        <f t="shared" si="2"/>
        <v>4799961.5999999996</v>
      </c>
    </row>
    <row r="19" spans="1:7" ht="51" x14ac:dyDescent="0.25">
      <c r="A19" s="20" t="s">
        <v>17</v>
      </c>
      <c r="B19" s="4" t="s">
        <v>5</v>
      </c>
      <c r="C19" s="5">
        <f>446400*1.2</f>
        <v>535680</v>
      </c>
      <c r="D19" s="6">
        <f t="shared" si="5"/>
        <v>64281.599999999999</v>
      </c>
      <c r="E19" s="15">
        <f t="shared" si="6"/>
        <v>599961.59999999998</v>
      </c>
      <c r="F19" s="15">
        <v>1</v>
      </c>
      <c r="G19" s="15">
        <f t="shared" si="2"/>
        <v>599961.59999999998</v>
      </c>
    </row>
    <row r="20" spans="1:7" x14ac:dyDescent="0.25">
      <c r="A20" s="10" t="s">
        <v>18</v>
      </c>
      <c r="B20" s="10"/>
      <c r="C20" s="10"/>
      <c r="D20" s="10"/>
      <c r="E20" s="8"/>
      <c r="F20" s="8"/>
      <c r="G20" s="8"/>
    </row>
    <row r="21" spans="1:7" ht="51" x14ac:dyDescent="0.25">
      <c r="A21" s="20" t="s">
        <v>19</v>
      </c>
      <c r="B21" s="4" t="s">
        <v>5</v>
      </c>
      <c r="C21" s="5">
        <f>1785700*1.2</f>
        <v>2142840</v>
      </c>
      <c r="D21" s="6">
        <f t="shared" ref="D21:D23" si="7">C21*0.12</f>
        <v>257140.8</v>
      </c>
      <c r="E21" s="15">
        <f t="shared" ref="E21:E23" si="8">C21+D21</f>
        <v>2399980.7999999998</v>
      </c>
      <c r="F21" s="15">
        <v>5</v>
      </c>
      <c r="G21" s="15">
        <f t="shared" si="2"/>
        <v>11999904</v>
      </c>
    </row>
    <row r="22" spans="1:7" ht="51" x14ac:dyDescent="0.25">
      <c r="A22" s="20" t="s">
        <v>20</v>
      </c>
      <c r="B22" s="4" t="s">
        <v>5</v>
      </c>
      <c r="C22" s="5">
        <f>446400*1.2</f>
        <v>535680</v>
      </c>
      <c r="D22" s="6">
        <f t="shared" si="7"/>
        <v>64281.599999999999</v>
      </c>
      <c r="E22" s="15">
        <f t="shared" si="8"/>
        <v>599961.59999999998</v>
      </c>
      <c r="F22" s="15">
        <v>20</v>
      </c>
      <c r="G22" s="15">
        <f t="shared" si="2"/>
        <v>11999232</v>
      </c>
    </row>
    <row r="23" spans="1:7" ht="51" x14ac:dyDescent="0.25">
      <c r="A23" s="21" t="s">
        <v>21</v>
      </c>
      <c r="B23" s="4" t="s">
        <v>5</v>
      </c>
      <c r="C23" s="5">
        <f>3571400*1.2</f>
        <v>4285680</v>
      </c>
      <c r="D23" s="6">
        <f t="shared" si="7"/>
        <v>514281.6</v>
      </c>
      <c r="E23" s="15">
        <f t="shared" si="8"/>
        <v>4799961.5999999996</v>
      </c>
      <c r="F23" s="15">
        <v>10</v>
      </c>
      <c r="G23" s="15">
        <f t="shared" si="2"/>
        <v>47999616</v>
      </c>
    </row>
    <row r="24" spans="1:7" ht="15.75" customHeight="1" x14ac:dyDescent="0.25">
      <c r="A24" s="10" t="s">
        <v>22</v>
      </c>
      <c r="B24" s="10"/>
      <c r="C24" s="10"/>
      <c r="D24" s="10"/>
      <c r="E24" s="8"/>
      <c r="F24" s="8"/>
      <c r="G24" s="8"/>
    </row>
    <row r="25" spans="1:7" ht="25.5" x14ac:dyDescent="0.25">
      <c r="A25" s="20" t="s">
        <v>23</v>
      </c>
      <c r="B25" s="4" t="s">
        <v>24</v>
      </c>
      <c r="C25" s="5">
        <f>3571400*1.2</f>
        <v>4285680</v>
      </c>
      <c r="D25" s="6">
        <f t="shared" ref="D25:D38" si="9">C25*0.12</f>
        <v>514281.6</v>
      </c>
      <c r="E25" s="15">
        <f t="shared" ref="E25:E38" si="10">C25+D25</f>
        <v>4799961.5999999996</v>
      </c>
      <c r="F25" s="15">
        <v>5</v>
      </c>
      <c r="G25" s="15">
        <f t="shared" si="2"/>
        <v>23999808</v>
      </c>
    </row>
    <row r="26" spans="1:7" ht="38.25" x14ac:dyDescent="0.25">
      <c r="A26" s="20" t="s">
        <v>25</v>
      </c>
      <c r="B26" s="4" t="s">
        <v>5</v>
      </c>
      <c r="C26" s="5">
        <f>446400*1.2</f>
        <v>535680</v>
      </c>
      <c r="D26" s="6">
        <f t="shared" si="9"/>
        <v>64281.599999999999</v>
      </c>
      <c r="E26" s="15">
        <f t="shared" si="10"/>
        <v>599961.59999999998</v>
      </c>
      <c r="F26" s="15">
        <v>10</v>
      </c>
      <c r="G26" s="15">
        <f t="shared" si="2"/>
        <v>5999616</v>
      </c>
    </row>
    <row r="27" spans="1:7" ht="25.5" x14ac:dyDescent="0.25">
      <c r="A27" s="20" t="s">
        <v>26</v>
      </c>
      <c r="B27" s="4" t="s">
        <v>5</v>
      </c>
      <c r="C27" s="5">
        <f>1785700*1.2</f>
        <v>2142840</v>
      </c>
      <c r="D27" s="6">
        <f t="shared" si="9"/>
        <v>257140.8</v>
      </c>
      <c r="E27" s="15">
        <f t="shared" si="10"/>
        <v>2399980.7999999998</v>
      </c>
      <c r="F27" s="15">
        <v>3</v>
      </c>
      <c r="G27" s="15">
        <f t="shared" si="2"/>
        <v>7199942.3999999994</v>
      </c>
    </row>
    <row r="28" spans="1:7" ht="38.25" x14ac:dyDescent="0.25">
      <c r="A28" s="20" t="s">
        <v>27</v>
      </c>
      <c r="B28" s="4" t="s">
        <v>5</v>
      </c>
      <c r="C28" s="5">
        <f>357100*1.2</f>
        <v>428520</v>
      </c>
      <c r="D28" s="6">
        <f t="shared" si="9"/>
        <v>51422.400000000001</v>
      </c>
      <c r="E28" s="15">
        <f t="shared" si="10"/>
        <v>479942.40000000002</v>
      </c>
      <c r="F28" s="15">
        <v>6</v>
      </c>
      <c r="G28" s="15">
        <f t="shared" si="2"/>
        <v>2879654.4000000004</v>
      </c>
    </row>
    <row r="29" spans="1:7" ht="25.5" x14ac:dyDescent="0.25">
      <c r="A29" s="20" t="s">
        <v>28</v>
      </c>
      <c r="B29" s="4" t="s">
        <v>5</v>
      </c>
      <c r="C29" s="5">
        <f>1339200*1.2</f>
        <v>1607040</v>
      </c>
      <c r="D29" s="6">
        <f t="shared" si="9"/>
        <v>192844.79999999999</v>
      </c>
      <c r="E29" s="15">
        <f t="shared" si="10"/>
        <v>1799884.8</v>
      </c>
      <c r="F29" s="15">
        <v>3</v>
      </c>
      <c r="G29" s="15">
        <f t="shared" si="2"/>
        <v>5399654.4000000004</v>
      </c>
    </row>
    <row r="30" spans="1:7" ht="38.25" x14ac:dyDescent="0.25">
      <c r="A30" s="20" t="s">
        <v>29</v>
      </c>
      <c r="B30" s="4" t="s">
        <v>5</v>
      </c>
      <c r="C30" s="5">
        <f>357100*1.2</f>
        <v>428520</v>
      </c>
      <c r="D30" s="6">
        <f t="shared" si="9"/>
        <v>51422.400000000001</v>
      </c>
      <c r="E30" s="15">
        <f t="shared" si="10"/>
        <v>479942.40000000002</v>
      </c>
      <c r="F30" s="15">
        <v>5</v>
      </c>
      <c r="G30" s="15">
        <f t="shared" si="2"/>
        <v>2399712</v>
      </c>
    </row>
    <row r="31" spans="1:7" ht="25.5" x14ac:dyDescent="0.25">
      <c r="A31" s="20" t="s">
        <v>30</v>
      </c>
      <c r="B31" s="4" t="s">
        <v>5</v>
      </c>
      <c r="C31" s="5">
        <f>1785700*1.2</f>
        <v>2142840</v>
      </c>
      <c r="D31" s="6">
        <f t="shared" si="9"/>
        <v>257140.8</v>
      </c>
      <c r="E31" s="15">
        <f t="shared" si="10"/>
        <v>2399980.7999999998</v>
      </c>
      <c r="F31" s="15">
        <v>2</v>
      </c>
      <c r="G31" s="15">
        <f t="shared" si="2"/>
        <v>4799961.5999999996</v>
      </c>
    </row>
    <row r="32" spans="1:7" ht="25.5" x14ac:dyDescent="0.25">
      <c r="A32" s="20" t="s">
        <v>31</v>
      </c>
      <c r="B32" s="4" t="s">
        <v>5</v>
      </c>
      <c r="C32" s="5">
        <f>357100*1.2</f>
        <v>428520</v>
      </c>
      <c r="D32" s="6">
        <f t="shared" si="9"/>
        <v>51422.400000000001</v>
      </c>
      <c r="E32" s="15">
        <f t="shared" si="10"/>
        <v>479942.40000000002</v>
      </c>
      <c r="F32" s="15">
        <v>5</v>
      </c>
      <c r="G32" s="15">
        <f t="shared" si="2"/>
        <v>2399712</v>
      </c>
    </row>
    <row r="33" spans="1:13" ht="38.25" x14ac:dyDescent="0.25">
      <c r="A33" s="20" t="s">
        <v>32</v>
      </c>
      <c r="B33" s="4" t="s">
        <v>5</v>
      </c>
      <c r="C33" s="5">
        <f>267800*1.2</f>
        <v>321360</v>
      </c>
      <c r="D33" s="6">
        <f t="shared" si="9"/>
        <v>38563.199999999997</v>
      </c>
      <c r="E33" s="15">
        <f t="shared" si="10"/>
        <v>359923.20000000001</v>
      </c>
      <c r="F33" s="15">
        <v>6</v>
      </c>
      <c r="G33" s="15">
        <f t="shared" si="2"/>
        <v>2159539.2000000002</v>
      </c>
    </row>
    <row r="34" spans="1:13" ht="25.5" x14ac:dyDescent="0.25">
      <c r="A34" s="20" t="s">
        <v>33</v>
      </c>
      <c r="B34" s="4" t="s">
        <v>5</v>
      </c>
      <c r="C34" s="5">
        <f>4464200*1.2</f>
        <v>5357040</v>
      </c>
      <c r="D34" s="6">
        <f t="shared" si="9"/>
        <v>642844.79999999993</v>
      </c>
      <c r="E34" s="15">
        <f t="shared" si="10"/>
        <v>5999884.7999999998</v>
      </c>
      <c r="F34" s="15">
        <v>10</v>
      </c>
      <c r="G34" s="15">
        <f t="shared" si="2"/>
        <v>59998848</v>
      </c>
    </row>
    <row r="35" spans="1:13" ht="38.25" x14ac:dyDescent="0.25">
      <c r="A35" s="20" t="s">
        <v>34</v>
      </c>
      <c r="B35" s="4" t="s">
        <v>9</v>
      </c>
      <c r="C35" s="5">
        <f>4464200*1.2</f>
        <v>5357040</v>
      </c>
      <c r="D35" s="6">
        <f t="shared" si="9"/>
        <v>642844.79999999993</v>
      </c>
      <c r="E35" s="15">
        <f t="shared" si="10"/>
        <v>5999884.7999999998</v>
      </c>
      <c r="F35" s="15">
        <v>2</v>
      </c>
      <c r="G35" s="15">
        <f t="shared" si="2"/>
        <v>11999769.6</v>
      </c>
    </row>
    <row r="36" spans="1:13" ht="51" x14ac:dyDescent="0.25">
      <c r="A36" s="20" t="s">
        <v>35</v>
      </c>
      <c r="B36" s="4" t="s">
        <v>9</v>
      </c>
      <c r="C36" s="5">
        <f>4464200*1.2</f>
        <v>5357040</v>
      </c>
      <c r="D36" s="6">
        <f t="shared" si="9"/>
        <v>642844.79999999993</v>
      </c>
      <c r="E36" s="15">
        <f t="shared" si="10"/>
        <v>5999884.7999999998</v>
      </c>
      <c r="F36" s="15">
        <v>1</v>
      </c>
      <c r="G36" s="15">
        <f t="shared" si="2"/>
        <v>5999884.7999999998</v>
      </c>
    </row>
    <row r="37" spans="1:13" ht="51" x14ac:dyDescent="0.25">
      <c r="A37" s="20" t="s">
        <v>36</v>
      </c>
      <c r="B37" s="4" t="s">
        <v>9</v>
      </c>
      <c r="C37" s="5">
        <f>4464200*1.2</f>
        <v>5357040</v>
      </c>
      <c r="D37" s="6">
        <f t="shared" si="9"/>
        <v>642844.79999999993</v>
      </c>
      <c r="E37" s="15">
        <f t="shared" si="10"/>
        <v>5999884.7999999998</v>
      </c>
      <c r="F37" s="15">
        <v>3</v>
      </c>
      <c r="G37" s="15">
        <f t="shared" si="2"/>
        <v>17999654.399999999</v>
      </c>
    </row>
    <row r="38" spans="1:13" ht="102" x14ac:dyDescent="0.25">
      <c r="A38" s="20" t="s">
        <v>37</v>
      </c>
      <c r="B38" s="4" t="s">
        <v>9</v>
      </c>
      <c r="C38" s="5">
        <f>3571400*1.2</f>
        <v>4285680</v>
      </c>
      <c r="D38" s="6">
        <f t="shared" si="9"/>
        <v>514281.6</v>
      </c>
      <c r="E38" s="15">
        <f t="shared" si="10"/>
        <v>4799961.5999999996</v>
      </c>
      <c r="F38" s="15">
        <v>3</v>
      </c>
      <c r="G38" s="15">
        <f t="shared" si="2"/>
        <v>14399884.799999999</v>
      </c>
    </row>
    <row r="39" spans="1:13" ht="25.5" customHeight="1" x14ac:dyDescent="0.25">
      <c r="A39" s="10" t="s">
        <v>38</v>
      </c>
      <c r="B39" s="10"/>
      <c r="C39" s="10"/>
      <c r="D39" s="10"/>
      <c r="E39" s="8"/>
      <c r="F39" s="8"/>
      <c r="G39" s="8"/>
    </row>
    <row r="40" spans="1:13" ht="38.25" x14ac:dyDescent="0.25">
      <c r="A40" s="20" t="s">
        <v>39</v>
      </c>
      <c r="B40" s="4" t="s">
        <v>3</v>
      </c>
      <c r="C40" s="5">
        <f>3571400*1.2</f>
        <v>4285680</v>
      </c>
      <c r="D40" s="6">
        <f t="shared" ref="D40:D46" si="11">C40*0.12</f>
        <v>514281.6</v>
      </c>
      <c r="E40" s="15">
        <f t="shared" ref="E40:E46" si="12">C40+D40</f>
        <v>4799961.5999999996</v>
      </c>
      <c r="F40" s="15">
        <v>3</v>
      </c>
      <c r="G40" s="15">
        <f t="shared" si="2"/>
        <v>14399884.799999999</v>
      </c>
    </row>
    <row r="41" spans="1:13" x14ac:dyDescent="0.25">
      <c r="A41" s="20" t="s">
        <v>40</v>
      </c>
      <c r="B41" s="4" t="s">
        <v>41</v>
      </c>
      <c r="C41" s="5">
        <f>2678500*1.2</f>
        <v>3214200</v>
      </c>
      <c r="D41" s="6">
        <f t="shared" si="11"/>
        <v>385704</v>
      </c>
      <c r="E41" s="15">
        <f t="shared" si="12"/>
        <v>3599904</v>
      </c>
      <c r="F41" s="15">
        <v>20</v>
      </c>
      <c r="G41" s="15">
        <f t="shared" si="2"/>
        <v>71998080</v>
      </c>
    </row>
    <row r="42" spans="1:13" ht="38.25" x14ac:dyDescent="0.25">
      <c r="A42" s="20" t="s">
        <v>42</v>
      </c>
      <c r="B42" s="4" t="s">
        <v>41</v>
      </c>
      <c r="C42" s="5">
        <f>267800*1.2</f>
        <v>321360</v>
      </c>
      <c r="D42" s="6">
        <f t="shared" si="11"/>
        <v>38563.199999999997</v>
      </c>
      <c r="E42" s="15">
        <f t="shared" si="12"/>
        <v>359923.20000000001</v>
      </c>
      <c r="F42" s="15">
        <v>40</v>
      </c>
      <c r="G42" s="15">
        <f t="shared" si="2"/>
        <v>14396928</v>
      </c>
    </row>
    <row r="43" spans="1:13" ht="25.5" x14ac:dyDescent="0.25">
      <c r="A43" s="20" t="s">
        <v>43</v>
      </c>
      <c r="B43" s="4" t="s">
        <v>41</v>
      </c>
      <c r="C43" s="5">
        <f>892800*1.2</f>
        <v>1071360</v>
      </c>
      <c r="D43" s="6">
        <f t="shared" si="11"/>
        <v>128563.2</v>
      </c>
      <c r="E43" s="15">
        <f t="shared" si="12"/>
        <v>1199923.2</v>
      </c>
      <c r="F43" s="15">
        <v>80</v>
      </c>
      <c r="G43" s="15">
        <f t="shared" si="2"/>
        <v>95993856</v>
      </c>
    </row>
    <row r="44" spans="1:13" ht="51" x14ac:dyDescent="0.25">
      <c r="A44" s="20" t="s">
        <v>44</v>
      </c>
      <c r="B44" s="4" t="s">
        <v>41</v>
      </c>
      <c r="C44" s="5">
        <f>178500*1.2</f>
        <v>214200</v>
      </c>
      <c r="D44" s="6">
        <f t="shared" si="11"/>
        <v>25704</v>
      </c>
      <c r="E44" s="15">
        <f t="shared" si="12"/>
        <v>239904</v>
      </c>
      <c r="F44" s="15">
        <v>40</v>
      </c>
      <c r="G44" s="15">
        <f t="shared" si="2"/>
        <v>9596160</v>
      </c>
    </row>
    <row r="45" spans="1:13" x14ac:dyDescent="0.25">
      <c r="A45" s="20" t="s">
        <v>45</v>
      </c>
      <c r="B45" s="4" t="s">
        <v>41</v>
      </c>
      <c r="C45" s="5">
        <f>1339200*1.2</f>
        <v>1607040</v>
      </c>
      <c r="D45" s="6">
        <f t="shared" si="11"/>
        <v>192844.79999999999</v>
      </c>
      <c r="E45" s="15">
        <f t="shared" si="12"/>
        <v>1799884.8</v>
      </c>
      <c r="F45" s="15">
        <v>3</v>
      </c>
      <c r="G45" s="15">
        <f t="shared" si="2"/>
        <v>5399654.4000000004</v>
      </c>
    </row>
    <row r="46" spans="1:13" ht="25.5" x14ac:dyDescent="0.25">
      <c r="A46" s="20" t="s">
        <v>46</v>
      </c>
      <c r="B46" s="4" t="s">
        <v>41</v>
      </c>
      <c r="C46" s="5">
        <f>178500*1.2</f>
        <v>214200</v>
      </c>
      <c r="D46" s="6">
        <f t="shared" si="11"/>
        <v>25704</v>
      </c>
      <c r="E46" s="15">
        <f t="shared" si="12"/>
        <v>239904</v>
      </c>
      <c r="F46" s="15">
        <v>2</v>
      </c>
      <c r="G46" s="15">
        <f t="shared" si="2"/>
        <v>479808</v>
      </c>
    </row>
    <row r="47" spans="1:13" ht="15.75" x14ac:dyDescent="0.25">
      <c r="A47" s="10" t="s">
        <v>47</v>
      </c>
      <c r="B47" s="10"/>
      <c r="C47" s="10"/>
      <c r="D47" s="10"/>
      <c r="E47" s="8"/>
      <c r="F47" s="8"/>
      <c r="G47" s="8"/>
      <c r="M47" s="19"/>
    </row>
    <row r="48" spans="1:13" ht="38.25" x14ac:dyDescent="0.25">
      <c r="A48" s="21" t="s">
        <v>48</v>
      </c>
      <c r="B48" s="4" t="s">
        <v>9</v>
      </c>
      <c r="C48" s="5">
        <f>6250000*1.2</f>
        <v>7500000</v>
      </c>
      <c r="D48" s="6">
        <f t="shared" ref="D48:D49" si="13">C48*0.12</f>
        <v>900000</v>
      </c>
      <c r="E48" s="15">
        <f t="shared" ref="E48:E49" si="14">C48+D48</f>
        <v>8400000</v>
      </c>
      <c r="F48" s="15">
        <v>4</v>
      </c>
      <c r="G48" s="15">
        <f t="shared" si="2"/>
        <v>33600000</v>
      </c>
    </row>
    <row r="49" spans="1:8" ht="25.5" x14ac:dyDescent="0.25">
      <c r="A49" s="20" t="s">
        <v>49</v>
      </c>
      <c r="B49" s="4" t="s">
        <v>9</v>
      </c>
      <c r="C49" s="5">
        <f>7142800*1.2</f>
        <v>8571360</v>
      </c>
      <c r="D49" s="6">
        <f t="shared" si="13"/>
        <v>1028563.2</v>
      </c>
      <c r="E49" s="15">
        <f t="shared" si="14"/>
        <v>9599923.1999999993</v>
      </c>
      <c r="F49" s="15">
        <v>4</v>
      </c>
      <c r="G49" s="15">
        <f t="shared" si="2"/>
        <v>38399692.799999997</v>
      </c>
    </row>
    <row r="50" spans="1:8" ht="15.75" customHeight="1" x14ac:dyDescent="0.25">
      <c r="A50" s="11" t="s">
        <v>50</v>
      </c>
      <c r="B50" s="10"/>
      <c r="C50" s="10"/>
      <c r="D50" s="10"/>
      <c r="E50" s="8"/>
      <c r="F50" s="8"/>
      <c r="G50" s="12"/>
    </row>
    <row r="51" spans="1:8" ht="140.25" customHeight="1" x14ac:dyDescent="0.25">
      <c r="A51" s="27" t="s">
        <v>53</v>
      </c>
      <c r="B51" s="27"/>
      <c r="C51" s="34" t="s">
        <v>66</v>
      </c>
      <c r="D51" s="35"/>
      <c r="E51" s="35"/>
      <c r="F51" s="36"/>
      <c r="G51" s="15">
        <v>2000000000</v>
      </c>
      <c r="H51" s="23"/>
    </row>
    <row r="52" spans="1:8" ht="28.5" customHeight="1" x14ac:dyDescent="0.25">
      <c r="A52" s="40"/>
      <c r="B52" s="41"/>
      <c r="C52" s="41"/>
      <c r="D52" s="42"/>
      <c r="E52" s="32" t="s">
        <v>56</v>
      </c>
      <c r="F52" s="33"/>
      <c r="G52" s="16">
        <f>SUM(G6:G51)</f>
        <v>2835926067.1999998</v>
      </c>
    </row>
    <row r="53" spans="1:8" ht="26.25" customHeight="1" x14ac:dyDescent="0.25">
      <c r="A53" s="43"/>
      <c r="B53" s="44"/>
      <c r="C53" s="44"/>
      <c r="D53" s="45"/>
      <c r="E53" s="29" t="s">
        <v>60</v>
      </c>
      <c r="F53" s="30"/>
      <c r="G53" s="24">
        <f>G52/1.12</f>
        <v>2532076845.7142854</v>
      </c>
      <c r="H53" s="23"/>
    </row>
    <row r="54" spans="1:8" ht="139.5" customHeight="1" x14ac:dyDescent="0.25">
      <c r="A54" s="37" t="s">
        <v>65</v>
      </c>
      <c r="B54" s="38"/>
      <c r="C54" s="38"/>
      <c r="D54" s="38"/>
      <c r="E54" s="38"/>
      <c r="F54" s="38"/>
      <c r="G54" s="39"/>
    </row>
    <row r="56" spans="1:8" x14ac:dyDescent="0.25">
      <c r="C56"/>
      <c r="D56"/>
      <c r="F56"/>
    </row>
    <row r="57" spans="1:8" x14ac:dyDescent="0.25">
      <c r="C57" s="22" t="s">
        <v>57</v>
      </c>
      <c r="D57" s="22"/>
      <c r="E57" s="22"/>
      <c r="F57" s="22"/>
    </row>
    <row r="58" spans="1:8" x14ac:dyDescent="0.25">
      <c r="C58" s="22"/>
      <c r="D58" s="22"/>
      <c r="E58" s="22"/>
      <c r="F58" s="22"/>
    </row>
    <row r="59" spans="1:8" x14ac:dyDescent="0.25">
      <c r="C59" s="28"/>
      <c r="D59" s="28"/>
      <c r="E59" s="28"/>
      <c r="F59" s="22" t="s">
        <v>58</v>
      </c>
    </row>
    <row r="60" spans="1:8" x14ac:dyDescent="0.25">
      <c r="C60" s="22" t="s">
        <v>59</v>
      </c>
      <c r="D60" s="22"/>
      <c r="E60" s="22"/>
      <c r="F60" s="22"/>
    </row>
  </sheetData>
  <mergeCells count="10">
    <mergeCell ref="A1:G1"/>
    <mergeCell ref="A2:G2"/>
    <mergeCell ref="A51:B51"/>
    <mergeCell ref="C59:E59"/>
    <mergeCell ref="E53:F53"/>
    <mergeCell ref="A3:G3"/>
    <mergeCell ref="E52:F52"/>
    <mergeCell ref="C51:F51"/>
    <mergeCell ref="A54:G54"/>
    <mergeCell ref="A52:D53"/>
  </mergeCells>
  <pageMargins left="0.7" right="0.7" top="0.75" bottom="0.75" header="0.3" footer="0.3"/>
  <pageSetup paperSize="9" scale="69" fitToHeight="0"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гарантийное письмо</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Бахтеева Асель Ренатовна</dc:creator>
  <cp:lastModifiedBy>Мельникова Ольга Владимировна</cp:lastModifiedBy>
  <cp:lastPrinted>2024-05-20T10:10:48Z</cp:lastPrinted>
  <dcterms:created xsi:type="dcterms:W3CDTF">2021-12-29T09:26:13Z</dcterms:created>
  <dcterms:modified xsi:type="dcterms:W3CDTF">2024-06-10T04:39:10Z</dcterms:modified>
</cp:coreProperties>
</file>